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7475" yWindow="-165" windowWidth="11610" windowHeight="12645"/>
  </bookViews>
  <sheets>
    <sheet name="2025" sheetId="5" r:id="rId1"/>
    <sheet name="2026" sheetId="6" r:id="rId2"/>
    <sheet name="2027" sheetId="7" r:id="rId3"/>
  </sheets>
  <definedNames>
    <definedName name="_xlnm.Print_Area" localSheetId="0">'2025'!$A$1:$F$17</definedName>
    <definedName name="_xlnm.Print_Area" localSheetId="1">'2026'!$A$1:$F$17</definedName>
    <definedName name="_xlnm.Print_Area" localSheetId="2">'2027'!$A$1:$F$17</definedName>
  </definedNames>
  <calcPr calcId="145621"/>
</workbook>
</file>

<file path=xl/calcChain.xml><?xml version="1.0" encoding="utf-8"?>
<calcChain xmlns="http://schemas.openxmlformats.org/spreadsheetml/2006/main">
  <c r="D17" i="7" l="1"/>
  <c r="F16" i="7"/>
  <c r="E16" i="7"/>
  <c r="E15" i="7"/>
  <c r="E17" i="7" s="1"/>
  <c r="F14" i="7"/>
  <c r="E14" i="7"/>
  <c r="D17" i="6"/>
  <c r="E16" i="6"/>
  <c r="E17" i="6" s="1"/>
  <c r="F15" i="6"/>
  <c r="E15" i="6"/>
  <c r="E14" i="6"/>
  <c r="F14" i="6" s="1"/>
  <c r="F15" i="7" l="1"/>
  <c r="F17" i="7" s="1"/>
  <c r="F16" i="6"/>
  <c r="F17" i="6" s="1"/>
  <c r="D17" i="5"/>
  <c r="E16" i="5" s="1"/>
  <c r="F16" i="5" s="1"/>
  <c r="E14" i="5" l="1"/>
  <c r="F14" i="5" s="1"/>
  <c r="E15" i="5"/>
  <c r="F15" i="5" s="1"/>
  <c r="F17" i="5" l="1"/>
  <c r="E17" i="5"/>
</calcChain>
</file>

<file path=xl/sharedStrings.xml><?xml version="1.0" encoding="utf-8"?>
<sst xmlns="http://schemas.openxmlformats.org/spreadsheetml/2006/main" count="57" uniqueCount="23">
  <si>
    <t>Расчет субсидий из республиканского бюджета Чувашской Республики бюджетам муниципальных округов на организацию перевозок пассажиров автомобильным транспортом по муниципальным маршрутам регулярных перевозок по регулируемым тарифам на 2025-2027 годы (тыс. рублей)</t>
  </si>
  <si>
    <t>Канашский</t>
  </si>
  <si>
    <t>Алатырский</t>
  </si>
  <si>
    <t>Шумерлинский</t>
  </si>
  <si>
    <t>Расчет</t>
  </si>
  <si>
    <t>Сi – размер субсидии,  рассчитанный по формуле:</t>
  </si>
  <si>
    <t>НМЦКi - начальная максимальная цена контрактов по муниципальным маршрутам i-го муниципального округа, тыс. рублей;</t>
  </si>
  <si>
    <r>
      <t>С</t>
    </r>
    <r>
      <rPr>
        <vertAlign val="subscript"/>
        <sz val="12"/>
        <color theme="1"/>
        <rFont val="Times New Roman"/>
        <family val="1"/>
        <charset val="204"/>
      </rPr>
      <t>i</t>
    </r>
    <r>
      <rPr>
        <sz val="12"/>
        <color theme="1"/>
        <rFont val="Times New Roman"/>
        <family val="1"/>
        <charset val="204"/>
      </rPr>
      <t xml:space="preserve"> = С х N, где</t>
    </r>
  </si>
  <si>
    <r>
      <t>N = НМЦК</t>
    </r>
    <r>
      <rPr>
        <vertAlign val="subscript"/>
        <sz val="12"/>
        <color theme="1"/>
        <rFont val="Times New Roman"/>
        <family val="1"/>
        <charset val="204"/>
      </rPr>
      <t xml:space="preserve">i </t>
    </r>
    <r>
      <rPr>
        <sz val="12"/>
        <color theme="1"/>
        <rFont val="Times New Roman"/>
        <family val="1"/>
        <charset val="204"/>
      </rPr>
      <t>/ ΣНМЦК</t>
    </r>
    <r>
      <rPr>
        <vertAlign val="subscript"/>
        <sz val="12"/>
        <color theme="1"/>
        <rFont val="Times New Roman"/>
        <family val="1"/>
        <charset val="204"/>
      </rPr>
      <t>i, где</t>
    </r>
  </si>
  <si>
    <t xml:space="preserve">размера субсидий из республиканского бюджета Чувашской Республики бюджетам муниципальных округов на организацию перевозок пассажиров автомобильным транспортом по муниципальным маршрутам регулярных перевозок по регулируемым тарифам на 2025 год  </t>
  </si>
  <si>
    <t>№ п/п</t>
  </si>
  <si>
    <t>Наименование муниципальных округов</t>
  </si>
  <si>
    <t>С – предельный объем денежных средств, выделяемых бюджетам муниципальных округов на организацию перевозок пассажиров автомобильным транспортом по муниципальным маршрутам, утвержденный законом Чувашской Республики о республиканском бюджете Чувашской Республики на текущий финансовый год и плановый период, тыс. рублей;</t>
  </si>
  <si>
    <t xml:space="preserve">Предельный объем денежных средств, выделяемых бюджетам муниципальных округов на организацию перевозок пассажиров автомобильным транспортом по муниципальным маршрутам, утвержденный законом Чувашской Республики о республиканском бюджете Чувашской Республики на текущий финансовый год и плановый период, тыс. рублей (С) </t>
  </si>
  <si>
    <t>N – коэффициент, определяющий долю начальной максимальной цены контрактов на право осуществления перевозок по муниципальным маршрутам i-го муниципального округа в общей сумме начальной максимальной цены контрактов по всем муниципальным маршрутам муниципальных округов, который определяется по формуле</t>
  </si>
  <si>
    <t>Начальная максимальная цена контрактов по муниципальным маршрутам i-го муниципального округа, тыс. рублей (НМЦКi)</t>
  </si>
  <si>
    <t>Коэффициент, определяющий долю начальной максимальной цены контрактов на право осуществления перевозок по муниципальным маршрутам i-го муниципального округа в общей сумме начальной максимальной цены контрактов по всем муниципальным маршрутам муниципальных округов (N)</t>
  </si>
  <si>
    <t xml:space="preserve">Сумма                                 субсидий из республиканского бюджета Чувашской Республики на 2025 год </t>
  </si>
  <si>
    <t>ВСЕГО:</t>
  </si>
  <si>
    <t xml:space="preserve">Сумма                                 субсидий из республиканского бюджета Чувашской Республики на 2026 год </t>
  </si>
  <si>
    <t xml:space="preserve">размера субсидий из республиканского бюджета Чувашской Республики бюджетам муниципальных округов на организацию перевозок пассажиров автомобильным транспортом по муниципальным маршрутам регулярных перевозок по регулируемым тарифам на 2026 год  </t>
  </si>
  <si>
    <t xml:space="preserve">Сумма                                 субсидий из республиканского бюджета Чувашской Республики на 2027 год </t>
  </si>
  <si>
    <t xml:space="preserve">размера субсидий из республиканского бюджета Чувашской Республики бюджетам муниципальных округов на организацию перевозок пассажиров автомобильным транспортом по муниципальным маршрутам регулярных перевозок по регулируемым тарифам на 2027 год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</si>
</sst>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5" formatCode="#,##0.0"/>
    <numFmt numFmtId="166" formatCode="_-* #,##0.00_р_._-;\-* #,##0.00_р_._-;_-* &quot;-&quot;??_р_.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0.000"/>
  </numFmts>
  <fonts count="14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PT Serif"/>
    </font>
    <font>
      <b/>
      <sz val="11"/>
      <name val="PT Astra Serif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family val="2"/>
    </font>
    <font>
      <sz val="10"/>
      <name val="Arial Cyr"/>
    </font>
    <font>
      <sz val="10"/>
      <color rgb="FF000000"/>
      <name val="Arial"/>
      <family val="2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166" fontId="6" fillId="0" borderId="0"/>
    <xf numFmtId="167" fontId="6" fillId="0" borderId="0"/>
    <xf numFmtId="168" fontId="6" fillId="0" borderId="0"/>
    <xf numFmtId="169" fontId="6" fillId="0" borderId="0"/>
    <xf numFmtId="0" fontId="7" fillId="0" borderId="0"/>
    <xf numFmtId="0" fontId="8" fillId="0" borderId="0"/>
    <xf numFmtId="0" fontId="9" fillId="0" borderId="0">
      <protection locked="0"/>
    </xf>
    <xf numFmtId="9" fontId="6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0" fillId="0" borderId="0" xfId="0" applyAlignment="1">
      <alignment shrinkToFit="1"/>
    </xf>
    <xf numFmtId="0" fontId="3" fillId="0" borderId="0" xfId="0" applyFont="1" applyAlignment="1">
      <alignment horizontal="center" vertical="center" shrinkToFit="1"/>
    </xf>
    <xf numFmtId="0" fontId="10" fillId="0" borderId="0" xfId="0" applyFont="1" applyAlignment="1">
      <alignment horizontal="justify" vertical="center"/>
    </xf>
    <xf numFmtId="0" fontId="0" fillId="0" borderId="0" xfId="0" applyAlignment="1"/>
    <xf numFmtId="0" fontId="11" fillId="0" borderId="3" xfId="0" applyFont="1" applyBorder="1" applyAlignment="1">
      <alignment horizontal="center" vertical="top" wrapText="1" shrinkToFit="1"/>
    </xf>
    <xf numFmtId="0" fontId="11" fillId="0" borderId="1" xfId="0" applyFont="1" applyBorder="1" applyAlignment="1">
      <alignment horizontal="center" vertical="top" wrapText="1" shrinkToFit="1"/>
    </xf>
    <xf numFmtId="165" fontId="11" fillId="0" borderId="3" xfId="0" applyNumberFormat="1" applyFont="1" applyBorder="1" applyAlignment="1">
      <alignment horizontal="center" vertical="top"/>
    </xf>
    <xf numFmtId="170" fontId="11" fillId="0" borderId="3" xfId="0" applyNumberFormat="1" applyFont="1" applyBorder="1" applyAlignment="1">
      <alignment horizontal="center" vertical="top"/>
    </xf>
    <xf numFmtId="165" fontId="12" fillId="0" borderId="3" xfId="0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/>
    </xf>
    <xf numFmtId="0" fontId="11" fillId="0" borderId="4" xfId="0" applyFont="1" applyBorder="1" applyAlignment="1">
      <alignment horizontal="center" vertical="top" wrapText="1" shrinkToFit="1"/>
    </xf>
    <xf numFmtId="0" fontId="12" fillId="0" borderId="3" xfId="0" applyFont="1" applyBorder="1" applyAlignment="1">
      <alignment horizontal="left" vertical="top"/>
    </xf>
    <xf numFmtId="0" fontId="11" fillId="0" borderId="7" xfId="0" applyFont="1" applyBorder="1" applyAlignment="1">
      <alignment horizontal="center" vertical="top" wrapText="1" shrinkToFi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4" xfId="0" applyFont="1" applyBorder="1" applyAlignment="1">
      <alignment horizontal="center" vertical="top"/>
    </xf>
    <xf numFmtId="0" fontId="11" fillId="0" borderId="6" xfId="0" applyFont="1" applyBorder="1" applyAlignment="1">
      <alignment horizontal="center" vertical="top"/>
    </xf>
    <xf numFmtId="0" fontId="11" fillId="0" borderId="5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 wrapText="1" shrinkToFit="1"/>
    </xf>
    <xf numFmtId="0" fontId="11" fillId="0" borderId="0" xfId="0" applyFont="1" applyAlignment="1">
      <alignment horizontal="center" vertical="center" wrapText="1"/>
    </xf>
  </cellXfs>
  <cellStyles count="12">
    <cellStyle name="Comma" xfId="2"/>
    <cellStyle name="Comma [0]" xfId="3"/>
    <cellStyle name="Currency" xfId="4"/>
    <cellStyle name="Currency [0]" xfId="5"/>
    <cellStyle name="Normal" xfId="6"/>
    <cellStyle name="Normal 2" xfId="7"/>
    <cellStyle name="Normal 2 2" xfId="8"/>
    <cellStyle name="Percent" xfId="9"/>
    <cellStyle name="Обычный" xfId="0" builtinId="0"/>
    <cellStyle name="Обычный 2" xfId="1"/>
    <cellStyle name="Обычный 2 2" xfId="10"/>
    <cellStyle name="Обычный 2 2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view="pageBreakPreview" zoomScale="85" zoomScaleSheetLayoutView="85" workbookViewId="0">
      <selection activeCell="A17" sqref="A17"/>
    </sheetView>
  </sheetViews>
  <sheetFormatPr defaultRowHeight="15" outlineLevelRow="1"/>
  <cols>
    <col min="1" max="1" width="4.5703125" customWidth="1"/>
    <col min="2" max="2" width="18" customWidth="1"/>
    <col min="3" max="3" width="31.42578125" customWidth="1"/>
    <col min="4" max="4" width="20.85546875" customWidth="1"/>
    <col min="5" max="5" width="26.140625" customWidth="1"/>
    <col min="6" max="6" width="17.140625" customWidth="1"/>
  </cols>
  <sheetData>
    <row r="1" spans="1:6" ht="15.75">
      <c r="B1" s="14" t="s">
        <v>4</v>
      </c>
      <c r="C1" s="14"/>
      <c r="D1" s="14"/>
      <c r="E1" s="14"/>
      <c r="F1" s="14"/>
    </row>
    <row r="2" spans="1:6" ht="57" customHeight="1">
      <c r="A2" s="22" t="s">
        <v>9</v>
      </c>
      <c r="B2" s="22"/>
      <c r="C2" s="22"/>
      <c r="D2" s="22"/>
      <c r="E2" s="22"/>
      <c r="F2" s="22"/>
    </row>
    <row r="3" spans="1:6" ht="21.75" customHeight="1">
      <c r="A3" s="16" t="s">
        <v>5</v>
      </c>
      <c r="B3" s="16"/>
      <c r="C3" s="16"/>
      <c r="D3" s="16"/>
      <c r="E3" s="16"/>
      <c r="F3" s="16"/>
    </row>
    <row r="4" spans="1:6" ht="18.75">
      <c r="A4" s="16" t="s">
        <v>7</v>
      </c>
      <c r="B4" s="16"/>
      <c r="C4" s="16"/>
      <c r="D4" s="16"/>
      <c r="E4" s="16"/>
      <c r="F4" s="16"/>
    </row>
    <row r="5" spans="1:6" ht="65.25" customHeight="1">
      <c r="A5" s="15" t="s">
        <v>12</v>
      </c>
      <c r="B5" s="15"/>
      <c r="C5" s="15"/>
      <c r="D5" s="15"/>
      <c r="E5" s="15"/>
      <c r="F5" s="15"/>
    </row>
    <row r="6" spans="1:6" ht="54" customHeight="1">
      <c r="A6" s="15" t="s">
        <v>14</v>
      </c>
      <c r="B6" s="15"/>
      <c r="C6" s="15"/>
      <c r="D6" s="15"/>
      <c r="E6" s="15"/>
      <c r="F6" s="15"/>
    </row>
    <row r="7" spans="1:6" ht="25.5" customHeight="1">
      <c r="A7" s="16" t="s">
        <v>8</v>
      </c>
      <c r="B7" s="16"/>
      <c r="C7" s="16"/>
      <c r="D7" s="16"/>
      <c r="E7" s="16"/>
      <c r="F7" s="16"/>
    </row>
    <row r="8" spans="1:6" ht="30" customHeight="1">
      <c r="A8" s="15" t="s">
        <v>6</v>
      </c>
      <c r="B8" s="15"/>
      <c r="C8" s="15"/>
      <c r="D8" s="15"/>
      <c r="E8" s="15"/>
      <c r="F8" s="15"/>
    </row>
    <row r="9" spans="1:6" ht="16.5">
      <c r="B9" s="3"/>
      <c r="C9" s="4"/>
      <c r="D9" s="4"/>
      <c r="E9" s="4"/>
      <c r="F9" s="4"/>
    </row>
    <row r="11" spans="1:6" ht="71.25" hidden="1" customHeight="1" outlineLevel="1">
      <c r="B11" s="20" t="s">
        <v>0</v>
      </c>
      <c r="C11" s="21"/>
      <c r="D11" s="21"/>
      <c r="E11" s="21"/>
      <c r="F11" s="21"/>
    </row>
    <row r="12" spans="1:6" ht="258.75" customHeight="1" collapsed="1">
      <c r="A12" s="11" t="s">
        <v>10</v>
      </c>
      <c r="B12" s="11" t="s">
        <v>11</v>
      </c>
      <c r="C12" s="6" t="s">
        <v>13</v>
      </c>
      <c r="D12" s="6" t="s">
        <v>15</v>
      </c>
      <c r="E12" s="6" t="s">
        <v>16</v>
      </c>
      <c r="F12" s="5" t="s">
        <v>17</v>
      </c>
    </row>
    <row r="13" spans="1:6" ht="15.75">
      <c r="A13" s="11">
        <v>1</v>
      </c>
      <c r="B13" s="6">
        <v>2</v>
      </c>
      <c r="C13" s="6">
        <v>3</v>
      </c>
      <c r="D13" s="6">
        <v>4</v>
      </c>
      <c r="E13" s="5">
        <v>5</v>
      </c>
      <c r="F13" s="5">
        <v>6</v>
      </c>
    </row>
    <row r="14" spans="1:6" ht="15.75">
      <c r="A14" s="11">
        <v>1</v>
      </c>
      <c r="B14" s="10" t="s">
        <v>2</v>
      </c>
      <c r="C14" s="17"/>
      <c r="D14" s="7">
        <v>42516.980511720132</v>
      </c>
      <c r="E14" s="8">
        <f>D14/D17</f>
        <v>0.5525204302283131</v>
      </c>
      <c r="F14" s="7">
        <f>C17*E14-0.05</f>
        <v>39349.405252043027</v>
      </c>
    </row>
    <row r="15" spans="1:6" ht="15.75">
      <c r="A15" s="11">
        <v>2</v>
      </c>
      <c r="B15" s="10" t="s">
        <v>1</v>
      </c>
      <c r="C15" s="18"/>
      <c r="D15" s="7">
        <v>9449.7185843075295</v>
      </c>
      <c r="E15" s="8">
        <f>D15/D17</f>
        <v>0.12280181976466623</v>
      </c>
      <c r="F15" s="7">
        <f>C17*E15</f>
        <v>8745.7122801819769</v>
      </c>
    </row>
    <row r="16" spans="1:6" ht="15.75">
      <c r="A16" s="11">
        <v>3</v>
      </c>
      <c r="B16" s="10" t="s">
        <v>3</v>
      </c>
      <c r="C16" s="19"/>
      <c r="D16" s="7">
        <v>24984.266308366921</v>
      </c>
      <c r="E16" s="8">
        <f>D16/D17</f>
        <v>0.3246777500070207</v>
      </c>
      <c r="F16" s="7">
        <f>C17*E16+0.05</f>
        <v>23122.982467775004</v>
      </c>
    </row>
    <row r="17" spans="1:9" ht="15.75">
      <c r="A17" s="13"/>
      <c r="B17" s="12" t="s">
        <v>18</v>
      </c>
      <c r="C17" s="7">
        <v>71218.100000000006</v>
      </c>
      <c r="D17" s="7">
        <f>D15+D14+D16</f>
        <v>76950.965404394577</v>
      </c>
      <c r="E17" s="7">
        <f>E15+E14+E16</f>
        <v>1</v>
      </c>
      <c r="F17" s="9">
        <f>SUM(F14:F16)</f>
        <v>71218.100000000006</v>
      </c>
    </row>
    <row r="20" spans="1:9" s="1" customFormat="1">
      <c r="D20" s="2"/>
      <c r="E20" s="2"/>
    </row>
    <row r="27" spans="1:9">
      <c r="I27" s="1"/>
    </row>
  </sheetData>
  <mergeCells count="10">
    <mergeCell ref="C14:C16"/>
    <mergeCell ref="B11:F11"/>
    <mergeCell ref="A2:F2"/>
    <mergeCell ref="A3:F3"/>
    <mergeCell ref="A4:F4"/>
    <mergeCell ref="B1:F1"/>
    <mergeCell ref="A5:F5"/>
    <mergeCell ref="A6:F6"/>
    <mergeCell ref="A7:F7"/>
    <mergeCell ref="A8:F8"/>
  </mergeCells>
  <pageMargins left="0.70866141732283472" right="0.31496062992125984" top="0.74803149606299213" bottom="0.74803149606299213" header="0.31496062992125984" footer="0.31496062992125984"/>
  <pageSetup paperSize="9" scale="75" fitToHeight="0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view="pageBreakPreview" zoomScale="85" zoomScaleSheetLayoutView="85" workbookViewId="0">
      <selection activeCell="A6" sqref="A6:F6"/>
    </sheetView>
  </sheetViews>
  <sheetFormatPr defaultRowHeight="15" outlineLevelRow="1"/>
  <cols>
    <col min="1" max="1" width="4.5703125" customWidth="1"/>
    <col min="2" max="2" width="18" customWidth="1"/>
    <col min="3" max="3" width="31.42578125" customWidth="1"/>
    <col min="4" max="4" width="20.85546875" customWidth="1"/>
    <col min="5" max="5" width="26.140625" customWidth="1"/>
    <col min="6" max="6" width="17.140625" customWidth="1"/>
  </cols>
  <sheetData>
    <row r="1" spans="1:6" ht="15.75">
      <c r="B1" s="14" t="s">
        <v>4</v>
      </c>
      <c r="C1" s="14"/>
      <c r="D1" s="14"/>
      <c r="E1" s="14"/>
      <c r="F1" s="14"/>
    </row>
    <row r="2" spans="1:6" ht="57" customHeight="1">
      <c r="A2" s="22" t="s">
        <v>20</v>
      </c>
      <c r="B2" s="22"/>
      <c r="C2" s="22"/>
      <c r="D2" s="22"/>
      <c r="E2" s="22"/>
      <c r="F2" s="22"/>
    </row>
    <row r="3" spans="1:6" ht="21.75" customHeight="1">
      <c r="A3" s="16" t="s">
        <v>5</v>
      </c>
      <c r="B3" s="16"/>
      <c r="C3" s="16"/>
      <c r="D3" s="16"/>
      <c r="E3" s="16"/>
      <c r="F3" s="16"/>
    </row>
    <row r="4" spans="1:6" ht="18.75">
      <c r="A4" s="16" t="s">
        <v>7</v>
      </c>
      <c r="B4" s="16"/>
      <c r="C4" s="16"/>
      <c r="D4" s="16"/>
      <c r="E4" s="16"/>
      <c r="F4" s="16"/>
    </row>
    <row r="5" spans="1:6" ht="65.25" customHeight="1">
      <c r="A5" s="15" t="s">
        <v>12</v>
      </c>
      <c r="B5" s="15"/>
      <c r="C5" s="15"/>
      <c r="D5" s="15"/>
      <c r="E5" s="15"/>
      <c r="F5" s="15"/>
    </row>
    <row r="6" spans="1:6" ht="54" customHeight="1">
      <c r="A6" s="15" t="s">
        <v>14</v>
      </c>
      <c r="B6" s="15"/>
      <c r="C6" s="15"/>
      <c r="D6" s="15"/>
      <c r="E6" s="15"/>
      <c r="F6" s="15"/>
    </row>
    <row r="7" spans="1:6" ht="25.5" customHeight="1">
      <c r="A7" s="16" t="s">
        <v>8</v>
      </c>
      <c r="B7" s="16"/>
      <c r="C7" s="16"/>
      <c r="D7" s="16"/>
      <c r="E7" s="16"/>
      <c r="F7" s="16"/>
    </row>
    <row r="8" spans="1:6" ht="30" customHeight="1">
      <c r="A8" s="15" t="s">
        <v>6</v>
      </c>
      <c r="B8" s="15"/>
      <c r="C8" s="15"/>
      <c r="D8" s="15"/>
      <c r="E8" s="15"/>
      <c r="F8" s="15"/>
    </row>
    <row r="9" spans="1:6" ht="16.5">
      <c r="B9" s="3"/>
      <c r="C9" s="4"/>
      <c r="D9" s="4"/>
      <c r="E9" s="4"/>
      <c r="F9" s="4"/>
    </row>
    <row r="11" spans="1:6" ht="71.25" hidden="1" customHeight="1" outlineLevel="1">
      <c r="B11" s="20" t="s">
        <v>0</v>
      </c>
      <c r="C11" s="21"/>
      <c r="D11" s="21"/>
      <c r="E11" s="21"/>
      <c r="F11" s="21"/>
    </row>
    <row r="12" spans="1:6" ht="258.75" customHeight="1" collapsed="1">
      <c r="A12" s="11" t="s">
        <v>10</v>
      </c>
      <c r="B12" s="11" t="s">
        <v>11</v>
      </c>
      <c r="C12" s="6" t="s">
        <v>13</v>
      </c>
      <c r="D12" s="6" t="s">
        <v>15</v>
      </c>
      <c r="E12" s="6" t="s">
        <v>16</v>
      </c>
      <c r="F12" s="5" t="s">
        <v>19</v>
      </c>
    </row>
    <row r="13" spans="1:6" ht="15.75">
      <c r="A13" s="11">
        <v>1</v>
      </c>
      <c r="B13" s="6">
        <v>2</v>
      </c>
      <c r="C13" s="6">
        <v>3</v>
      </c>
      <c r="D13" s="6">
        <v>4</v>
      </c>
      <c r="E13" s="5">
        <v>5</v>
      </c>
      <c r="F13" s="5">
        <v>6</v>
      </c>
    </row>
    <row r="14" spans="1:6" ht="15.75">
      <c r="A14" s="11">
        <v>1</v>
      </c>
      <c r="B14" s="10" t="s">
        <v>2</v>
      </c>
      <c r="C14" s="17"/>
      <c r="D14" s="7">
        <v>42516.980511720132</v>
      </c>
      <c r="E14" s="8">
        <f>D14/D17</f>
        <v>0.5525204302283131</v>
      </c>
      <c r="F14" s="7">
        <f>C17*E14-0.05</f>
        <v>39349.405252043027</v>
      </c>
    </row>
    <row r="15" spans="1:6" ht="15.75">
      <c r="A15" s="11">
        <v>2</v>
      </c>
      <c r="B15" s="10" t="s">
        <v>1</v>
      </c>
      <c r="C15" s="18"/>
      <c r="D15" s="7">
        <v>9449.7185843075295</v>
      </c>
      <c r="E15" s="8">
        <f>D15/D17</f>
        <v>0.12280181976466623</v>
      </c>
      <c r="F15" s="7">
        <f>C17*E15</f>
        <v>8745.7122801819769</v>
      </c>
    </row>
    <row r="16" spans="1:6" ht="15.75">
      <c r="A16" s="11">
        <v>3</v>
      </c>
      <c r="B16" s="10" t="s">
        <v>3</v>
      </c>
      <c r="C16" s="19"/>
      <c r="D16" s="7">
        <v>24984.266308366921</v>
      </c>
      <c r="E16" s="8">
        <f>D16/D17</f>
        <v>0.3246777500070207</v>
      </c>
      <c r="F16" s="7">
        <f>C17*E16+0.05</f>
        <v>23122.982467775004</v>
      </c>
    </row>
    <row r="17" spans="1:9" ht="15.75">
      <c r="A17" s="13"/>
      <c r="B17" s="12" t="s">
        <v>18</v>
      </c>
      <c r="C17" s="7">
        <v>71218.100000000006</v>
      </c>
      <c r="D17" s="7">
        <f>D15+D14+D16</f>
        <v>76950.965404394577</v>
      </c>
      <c r="E17" s="7">
        <f>E15+E14+E16</f>
        <v>1</v>
      </c>
      <c r="F17" s="9">
        <f>SUM(F14:F16)</f>
        <v>71218.100000000006</v>
      </c>
    </row>
    <row r="20" spans="1:9" s="1" customFormat="1">
      <c r="D20" s="2"/>
      <c r="E20" s="2"/>
    </row>
    <row r="27" spans="1:9">
      <c r="I27" s="1"/>
    </row>
  </sheetData>
  <mergeCells count="10">
    <mergeCell ref="A7:F7"/>
    <mergeCell ref="A8:F8"/>
    <mergeCell ref="B11:F11"/>
    <mergeCell ref="C14:C16"/>
    <mergeCell ref="B1:F1"/>
    <mergeCell ref="A2:F2"/>
    <mergeCell ref="A3:F3"/>
    <mergeCell ref="A4:F4"/>
    <mergeCell ref="A5:F5"/>
    <mergeCell ref="A6:F6"/>
  </mergeCells>
  <pageMargins left="0.70866141732283472" right="0.31496062992125984" top="0.74803149606299213" bottom="0.74803149606299213" header="0.31496062992125984" footer="0.31496062992125984"/>
  <pageSetup paperSize="9" scale="75" fitToHeight="0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view="pageBreakPreview" topLeftCell="A10" zoomScale="85" zoomScaleSheetLayoutView="85" workbookViewId="0">
      <selection activeCell="F14" sqref="F14:F16"/>
    </sheetView>
  </sheetViews>
  <sheetFormatPr defaultRowHeight="15" outlineLevelRow="1"/>
  <cols>
    <col min="1" max="1" width="4.5703125" customWidth="1"/>
    <col min="2" max="2" width="18" customWidth="1"/>
    <col min="3" max="3" width="31.42578125" customWidth="1"/>
    <col min="4" max="4" width="20.85546875" customWidth="1"/>
    <col min="5" max="5" width="26.140625" customWidth="1"/>
    <col min="6" max="6" width="17.140625" customWidth="1"/>
  </cols>
  <sheetData>
    <row r="1" spans="1:6" ht="15.75">
      <c r="B1" s="14" t="s">
        <v>4</v>
      </c>
      <c r="C1" s="14"/>
      <c r="D1" s="14"/>
      <c r="E1" s="14"/>
      <c r="F1" s="14"/>
    </row>
    <row r="2" spans="1:6" ht="57" customHeight="1">
      <c r="A2" s="22" t="s">
        <v>22</v>
      </c>
      <c r="B2" s="22"/>
      <c r="C2" s="22"/>
      <c r="D2" s="22"/>
      <c r="E2" s="22"/>
      <c r="F2" s="22"/>
    </row>
    <row r="3" spans="1:6" ht="21.75" customHeight="1">
      <c r="A3" s="16" t="s">
        <v>5</v>
      </c>
      <c r="B3" s="16"/>
      <c r="C3" s="16"/>
      <c r="D3" s="16"/>
      <c r="E3" s="16"/>
      <c r="F3" s="16"/>
    </row>
    <row r="4" spans="1:6" ht="18.75">
      <c r="A4" s="16" t="s">
        <v>7</v>
      </c>
      <c r="B4" s="16"/>
      <c r="C4" s="16"/>
      <c r="D4" s="16"/>
      <c r="E4" s="16"/>
      <c r="F4" s="16"/>
    </row>
    <row r="5" spans="1:6" ht="65.25" customHeight="1">
      <c r="A5" s="15" t="s">
        <v>12</v>
      </c>
      <c r="B5" s="15"/>
      <c r="C5" s="15"/>
      <c r="D5" s="15"/>
      <c r="E5" s="15"/>
      <c r="F5" s="15"/>
    </row>
    <row r="6" spans="1:6" ht="54" customHeight="1">
      <c r="A6" s="15" t="s">
        <v>14</v>
      </c>
      <c r="B6" s="15"/>
      <c r="C6" s="15"/>
      <c r="D6" s="15"/>
      <c r="E6" s="15"/>
      <c r="F6" s="15"/>
    </row>
    <row r="7" spans="1:6" ht="25.5" customHeight="1">
      <c r="A7" s="16" t="s">
        <v>8</v>
      </c>
      <c r="B7" s="16"/>
      <c r="C7" s="16"/>
      <c r="D7" s="16"/>
      <c r="E7" s="16"/>
      <c r="F7" s="16"/>
    </row>
    <row r="8" spans="1:6" ht="30" customHeight="1">
      <c r="A8" s="15" t="s">
        <v>6</v>
      </c>
      <c r="B8" s="15"/>
      <c r="C8" s="15"/>
      <c r="D8" s="15"/>
      <c r="E8" s="15"/>
      <c r="F8" s="15"/>
    </row>
    <row r="9" spans="1:6" ht="16.5">
      <c r="B9" s="3"/>
      <c r="C9" s="4"/>
      <c r="D9" s="4"/>
      <c r="E9" s="4"/>
      <c r="F9" s="4"/>
    </row>
    <row r="11" spans="1:6" ht="71.25" hidden="1" customHeight="1" outlineLevel="1">
      <c r="B11" s="20" t="s">
        <v>0</v>
      </c>
      <c r="C11" s="21"/>
      <c r="D11" s="21"/>
      <c r="E11" s="21"/>
      <c r="F11" s="21"/>
    </row>
    <row r="12" spans="1:6" ht="258.75" customHeight="1" collapsed="1">
      <c r="A12" s="11" t="s">
        <v>10</v>
      </c>
      <c r="B12" s="11" t="s">
        <v>11</v>
      </c>
      <c r="C12" s="6" t="s">
        <v>13</v>
      </c>
      <c r="D12" s="6" t="s">
        <v>15</v>
      </c>
      <c r="E12" s="6" t="s">
        <v>16</v>
      </c>
      <c r="F12" s="5" t="s">
        <v>21</v>
      </c>
    </row>
    <row r="13" spans="1:6" ht="15.75">
      <c r="A13" s="11">
        <v>1</v>
      </c>
      <c r="B13" s="6">
        <v>2</v>
      </c>
      <c r="C13" s="6">
        <v>3</v>
      </c>
      <c r="D13" s="6">
        <v>4</v>
      </c>
      <c r="E13" s="5">
        <v>5</v>
      </c>
      <c r="F13" s="5">
        <v>6</v>
      </c>
    </row>
    <row r="14" spans="1:6" ht="15.75">
      <c r="A14" s="11">
        <v>1</v>
      </c>
      <c r="B14" s="10" t="s">
        <v>2</v>
      </c>
      <c r="C14" s="17"/>
      <c r="D14" s="7">
        <v>42516.980511720132</v>
      </c>
      <c r="E14" s="8">
        <f>D14/D17</f>
        <v>0.5525204302283131</v>
      </c>
      <c r="F14" s="7">
        <f>C17*E14-0.05</f>
        <v>39349.405252043027</v>
      </c>
    </row>
    <row r="15" spans="1:6" ht="15.75">
      <c r="A15" s="11">
        <v>2</v>
      </c>
      <c r="B15" s="10" t="s">
        <v>1</v>
      </c>
      <c r="C15" s="18"/>
      <c r="D15" s="7">
        <v>9449.7185843075295</v>
      </c>
      <c r="E15" s="8">
        <f>D15/D17</f>
        <v>0.12280181976466623</v>
      </c>
      <c r="F15" s="7">
        <f>C17*E15</f>
        <v>8745.7122801819769</v>
      </c>
    </row>
    <row r="16" spans="1:6" ht="15.75">
      <c r="A16" s="11">
        <v>3</v>
      </c>
      <c r="B16" s="10" t="s">
        <v>3</v>
      </c>
      <c r="C16" s="19"/>
      <c r="D16" s="7">
        <v>24984.266308366921</v>
      </c>
      <c r="E16" s="8">
        <f>D16/D17</f>
        <v>0.3246777500070207</v>
      </c>
      <c r="F16" s="7">
        <f>C17*E16+0.05</f>
        <v>23122.982467775004</v>
      </c>
    </row>
    <row r="17" spans="1:9" ht="15.75">
      <c r="A17" s="13"/>
      <c r="B17" s="12" t="s">
        <v>18</v>
      </c>
      <c r="C17" s="7">
        <v>71218.100000000006</v>
      </c>
      <c r="D17" s="7">
        <f>D15+D14+D16</f>
        <v>76950.965404394577</v>
      </c>
      <c r="E17" s="7">
        <f>E15+E14+E16</f>
        <v>1</v>
      </c>
      <c r="F17" s="9">
        <f>SUM(F14:F16)</f>
        <v>71218.100000000006</v>
      </c>
    </row>
    <row r="20" spans="1:9" s="1" customFormat="1">
      <c r="D20" s="2"/>
      <c r="E20" s="2"/>
    </row>
    <row r="27" spans="1:9">
      <c r="I27" s="1"/>
    </row>
  </sheetData>
  <mergeCells count="10">
    <mergeCell ref="A7:F7"/>
    <mergeCell ref="A8:F8"/>
    <mergeCell ref="B11:F11"/>
    <mergeCell ref="C14:C16"/>
    <mergeCell ref="B1:F1"/>
    <mergeCell ref="A2:F2"/>
    <mergeCell ref="A3:F3"/>
    <mergeCell ref="A4:F4"/>
    <mergeCell ref="A5:F5"/>
    <mergeCell ref="A6:F6"/>
  </mergeCells>
  <pageMargins left="0.70866141732283472" right="0.31496062992125984" top="0.74803149606299213" bottom="0.74803149606299213" header="0.31496062992125984" footer="0.31496062992125984"/>
  <pageSetup paperSize="9" scale="75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2025</vt:lpstr>
      <vt:lpstr>2026</vt:lpstr>
      <vt:lpstr>2027</vt:lpstr>
      <vt:lpstr>'2025'!Область_печати</vt:lpstr>
      <vt:lpstr>'2026'!Область_печати</vt:lpstr>
      <vt:lpstr>'2027'!Область_печати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 Ольга Васильевна</dc:creator>
  <cp:lastModifiedBy>Наталия Лисова</cp:lastModifiedBy>
  <cp:revision>3</cp:revision>
  <cp:lastPrinted>2024-10-09T11:24:53Z</cp:lastPrinted>
  <dcterms:created xsi:type="dcterms:W3CDTF">2024-10-04T15:36:20Z</dcterms:created>
  <dcterms:modified xsi:type="dcterms:W3CDTF">2024-10-09T11:25:49Z</dcterms:modified>
</cp:coreProperties>
</file>